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urlakaDV\Desktop\Тендер\ЛОТ КНГ 228 Подбор скважин кандидатов\ПДО\"/>
    </mc:Choice>
  </mc:AlternateContent>
  <bookViews>
    <workbookView xWindow="120" yWindow="120" windowWidth="24915" windowHeight="12780"/>
  </bookViews>
  <sheets>
    <sheet name="без томографии" sheetId="4" r:id="rId1"/>
  </sheets>
  <definedNames>
    <definedName name="_xlnm.Print_Titles" localSheetId="0">'без томографии'!$4:$4</definedName>
    <definedName name="_xlnm.Print_Area" localSheetId="0">'без томографии'!$B$1:$H$64</definedName>
  </definedNames>
  <calcPr calcId="152511"/>
</workbook>
</file>

<file path=xl/calcChain.xml><?xml version="1.0" encoding="utf-8"?>
<calcChain xmlns="http://schemas.openxmlformats.org/spreadsheetml/2006/main">
  <c r="E13" i="4" l="1"/>
  <c r="E12" i="4"/>
</calcChain>
</file>

<file path=xl/sharedStrings.xml><?xml version="1.0" encoding="utf-8"?>
<sst xmlns="http://schemas.openxmlformats.org/spreadsheetml/2006/main" count="88" uniqueCount="74">
  <si>
    <t>№ под этапа</t>
  </si>
  <si>
    <t>Описание работ</t>
  </si>
  <si>
    <t>Количество исследо-ваний, шт.</t>
  </si>
  <si>
    <t>Фотографирование, описание внешнего состояния.</t>
  </si>
  <si>
    <t>Измерение пористости методом жидкостенасыщения по пластовой воде с учетом внешних каверн.</t>
  </si>
  <si>
    <t>Составление сводного отчёта</t>
  </si>
  <si>
    <t>Путем фиксирования давления обжима одного из образцов, регистрируется проницаемость  второго образца при различных давлениях обжима, вплоть до непроницаемого состояния. Каждое измерение проводится не менее чем на трех перепадах давлений. Исследования проводятся для трех различных фиксированных давлений одного из образцов. Давления согласовываются с Заказчиком.</t>
  </si>
  <si>
    <t>Определение эффективной проницаемости системы из двух образцов по нефти.</t>
  </si>
  <si>
    <t>Определение проницаемости по нефти.</t>
  </si>
  <si>
    <t>Прокачка кислот (компонентов изучаемых реагентов) через образец керна в количестве 3-х поровых объёмов. Выдержка в термобарических условиях насыщенных кислотой образцов до полной нейтрализации кислоты.</t>
  </si>
  <si>
    <t>Прокачка изовискозной модели нефти через образец керна в количестве 3-х поровых объёмов. Определение проницаемости по нефти.</t>
  </si>
  <si>
    <t>Создание на образцах Кво.</t>
  </si>
  <si>
    <r>
      <t>Если по результатам выявлено образование эмульсии, провести прокачку 2-х поровых объемов бутилгликоля (С6Н14О2)</t>
    </r>
    <r>
      <rPr>
        <sz val="10"/>
        <color theme="1"/>
        <rFont val="Calibri"/>
        <family val="2"/>
        <charset val="204"/>
        <scheme val="minor"/>
      </rPr>
      <t> </t>
    </r>
    <r>
      <rPr>
        <sz val="10"/>
        <color theme="1"/>
        <rFont val="Times New Roman"/>
        <family val="1"/>
        <charset val="204"/>
      </rPr>
      <t>, либо составом разрушающую  эмульсию. После этого повторно определить проницаемость по нефти, прокачав её в количестве 3-х поровых объёмов.</t>
    </r>
  </si>
  <si>
    <t>Кольматирование образцов керна.</t>
  </si>
  <si>
    <t>Регистрация перепада давлений на торцах и скорость расхода кислоты во времени до момента стабилизации потока.</t>
  </si>
  <si>
    <t>Рентгенофазовый анализ</t>
  </si>
  <si>
    <t>Создание искуственной трещины</t>
  </si>
  <si>
    <t>Прокачка 3-х поровых объёмов кислоты через модели пластов. Выдержка при термобарических условиях.</t>
  </si>
  <si>
    <t>Прокачка 3-х поровых объёмов нефти через модель пласта. Определение проницаемости модели пласта по нефти.</t>
  </si>
  <si>
    <t>Прокачка 2-ух поровых объемов состава разрушающего эмульсию. Определение проницаемости модели пласта по нефти.</t>
  </si>
  <si>
    <t>1. Подготовка образцов</t>
  </si>
  <si>
    <t>Измерение проницаемости модели пласта по воде</t>
  </si>
  <si>
    <t>Прокачка изовискозной модели нефти через образец керна в количестве 3-х поровых объёмов.</t>
  </si>
  <si>
    <t>Для каждой кислоты подготовка навесок в 1, 2, 3 и 4 грамма.</t>
  </si>
  <si>
    <t>3. Определение скорости реакции</t>
  </si>
  <si>
    <t>Контролируемая сушка.</t>
  </si>
  <si>
    <t>Форма и вид отчетности</t>
  </si>
  <si>
    <t>Стоимость работ за этап без НДС, руб.</t>
  </si>
  <si>
    <t>Стоимость работ за исследование без НДС, руб.</t>
  </si>
  <si>
    <t>2. Выбор кислот-претендентов*</t>
  </si>
  <si>
    <t>Исследования совместимости кислот с пластовыми флюидами и буровым раствором</t>
  </si>
  <si>
    <t>4. Совместимость кислот с пластовыми флюидами и буровым раствором</t>
  </si>
  <si>
    <t>Анализ фонда пробуренных скважин на предмет наличия показаний к применению кислотных составов</t>
  </si>
  <si>
    <t>Куюмбинское месторождение</t>
  </si>
  <si>
    <t>Анализ общих критериев технологической применимости кислотного состава (реагента) в условиях Куюмбинского месторождения. Оценка и анализ эффективности технологии по повышению продуктивности скважин за счет глубокой обработки сети трещин.</t>
  </si>
  <si>
    <t>Сопоставление технологических условий применения кислотного состава (реагента) на предварительно выбранных скважинах с общими критериями для дальнейшей применимости.</t>
  </si>
  <si>
    <t>Предварительный список скважин- претендентов на обработку кислотным составом</t>
  </si>
  <si>
    <t>от 10 до 20 скважин</t>
  </si>
  <si>
    <t xml:space="preserve">Расчет эффективности применения кислотного состава на выбранных скважинах </t>
  </si>
  <si>
    <t>Финальный список скважин- претендентов на обработку кислотным составом</t>
  </si>
  <si>
    <t>Разработка дизайна ОПЗ для выбранных 6 скважин претендентов</t>
  </si>
  <si>
    <t>Дизайн ОПЗ с ожидаемыми результатами</t>
  </si>
  <si>
    <t>6 скважин</t>
  </si>
  <si>
    <t>Разработка программы мониторинга работы скважин после обработки их кислотой.</t>
  </si>
  <si>
    <t>Программа мониторинга скважин после обработки их кислотой</t>
  </si>
  <si>
    <t>* возможен субподряд</t>
  </si>
  <si>
    <t>Составление итогового отчёта</t>
  </si>
  <si>
    <t>Итого, без НДС</t>
  </si>
  <si>
    <t>в т.ч. НДС</t>
  </si>
  <si>
    <t>Всего с НДС</t>
  </si>
  <si>
    <t>Определение динамики уменьшения массы пробы, в зависимости от времени</t>
  </si>
  <si>
    <t>Фотогорафирование образцов (дневной свет)</t>
  </si>
  <si>
    <t>Доставка, выпиливание,  контролируемая сушка образцов керна.</t>
  </si>
  <si>
    <t>8. Исследование керна после опытов</t>
  </si>
  <si>
    <t>9. Составление сводного отчета</t>
  </si>
  <si>
    <t>10. Подбор 6 скважин кандидатов для выполнения ОПЗ</t>
  </si>
  <si>
    <t>11. Составление итогового отчета</t>
  </si>
  <si>
    <t>Стоимость работ за 1 исследование без НДС, руб.</t>
  </si>
  <si>
    <t>Информационный отчет</t>
  </si>
  <si>
    <t>Сводный отчет о НИР</t>
  </si>
  <si>
    <t>Итоговый отчет</t>
  </si>
  <si>
    <r>
      <t xml:space="preserve">Определение динамики уменьшения массы пробы, в зависимости от времени при температуре 0  </t>
    </r>
    <r>
      <rPr>
        <sz val="10"/>
        <color theme="1"/>
        <rFont val="Calibri"/>
        <family val="2"/>
        <charset val="204"/>
      </rPr>
      <t>ͦ</t>
    </r>
    <r>
      <rPr>
        <sz val="10"/>
        <color theme="1"/>
        <rFont val="Times New Roman"/>
        <family val="1"/>
        <charset val="204"/>
      </rPr>
      <t>С</t>
    </r>
  </si>
  <si>
    <r>
      <t xml:space="preserve">Определение динамики уменьшения массы пробы, в зависимости от времени при температуре 10  </t>
    </r>
    <r>
      <rPr>
        <sz val="10"/>
        <color theme="1"/>
        <rFont val="Calibri"/>
        <family val="2"/>
        <charset val="204"/>
      </rPr>
      <t>ͦ</t>
    </r>
    <r>
      <rPr>
        <sz val="10"/>
        <color theme="1"/>
        <rFont val="Times New Roman"/>
        <family val="1"/>
        <charset val="204"/>
      </rPr>
      <t>С</t>
    </r>
  </si>
  <si>
    <r>
      <t xml:space="preserve">Определение динамики уменьшения массы пробы, в зависимости от времени при температуре 20  </t>
    </r>
    <r>
      <rPr>
        <sz val="10"/>
        <color theme="1"/>
        <rFont val="Calibri"/>
        <family val="2"/>
        <charset val="204"/>
      </rPr>
      <t>ͦ</t>
    </r>
    <r>
      <rPr>
        <sz val="10"/>
        <color theme="1"/>
        <rFont val="Times New Roman"/>
        <family val="1"/>
        <charset val="204"/>
      </rPr>
      <t>С</t>
    </r>
  </si>
  <si>
    <t>Измерение пористости методом жидкостенасыщения по пластовой воде с учетом внешних каверн**</t>
  </si>
  <si>
    <t>Определение скорости реакции и времени полной нейтрализации реагентов (указать название) с использованием реального керна</t>
  </si>
  <si>
    <t>Определение скорость реакции и времени полной нейтрализации кислот (кислотных композиций) с использованием кольматантов</t>
  </si>
  <si>
    <t>Определение скорости образования кислот. Проведение замера рН готовых реагентов до полной стабилизации</t>
  </si>
  <si>
    <t>Расчет стоимости</t>
  </si>
  <si>
    <t>Создание давления на одном из торцов образца кислотой (разность давлений на торцах не должно превышать 10 МПа).</t>
  </si>
  <si>
    <t>5. Фильтрационные эксперименты на одиночных образцах*</t>
  </si>
  <si>
    <t>6. Фильтрационные эксперименты на закольматированных образцах*</t>
  </si>
  <si>
    <t>7. Фильтрационные эксперименты на параллельно соединенных образцах*</t>
  </si>
  <si>
    <t>выполнения работы "Подбор скважин кандидатов Куюмбинского месторождения при проведении опытно-промышленной работы с использованием кислотного состава (реагента). Анализ фонда скважин и составление программы мониторинга работы скважин после обработки кислотой"</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</si>
</sst>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0"/>
      <color theme="1"/>
      <name val="Times New Roman"/>
      <family val="1"/>
      <charset val="204"/>
    </font>
    <font>
      <sz val="10"/>
      <color theme="1"/>
      <name val="Calibri"/>
      <family val="2"/>
      <charset val="204"/>
      <scheme val="minor"/>
    </font>
    <font>
      <sz val="8"/>
      <color theme="1"/>
      <name val="Calibri"/>
      <family val="2"/>
      <charset val="204"/>
      <scheme val="minor"/>
    </font>
    <font>
      <sz val="10"/>
      <color theme="1"/>
      <name val="Calibri"/>
      <family val="2"/>
      <charset val="204"/>
    </font>
    <font>
      <b/>
      <sz val="11"/>
      <color theme="1"/>
      <name val="Times New Roman"/>
      <family val="1"/>
      <charset val="204"/>
    </font>
    <font>
      <b/>
      <sz val="10"/>
      <color theme="1"/>
      <name val="Times New Roman"/>
      <family val="1"/>
      <charset val="204"/>
    </font>
    <font>
      <sz val="12"/>
      <color theme="1"/>
      <name val="Times New Roman"/>
      <family val="1"/>
      <charset val="204"/>
    </font>
    <font>
      <b/>
      <sz val="11"/>
      <color theme="1"/>
      <name val="Calibri"/>
      <family val="2"/>
      <charset val="204"/>
      <scheme val="minor"/>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3" fillId="0" borderId="0" xfId="0" applyFont="1" applyAlignment="1">
      <alignment vertical="center"/>
    </xf>
    <xf numFmtId="0" fontId="2" fillId="0" borderId="0" xfId="0" applyFont="1" applyAlignment="1">
      <alignment vertical="center"/>
    </xf>
    <xf numFmtId="0" fontId="1" fillId="0" borderId="1" xfId="0" applyFont="1" applyBorder="1" applyAlignment="1">
      <alignment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center"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wrapText="1"/>
    </xf>
    <xf numFmtId="0" fontId="0" fillId="0" borderId="1" xfId="0" applyBorder="1"/>
    <xf numFmtId="4" fontId="0" fillId="0" borderId="0" xfId="0" applyNumberFormat="1"/>
    <xf numFmtId="0" fontId="5" fillId="0" borderId="0" xfId="0" applyFont="1" applyBorder="1" applyAlignment="1">
      <alignment wrapText="1"/>
    </xf>
    <xf numFmtId="0" fontId="6" fillId="0" borderId="1" xfId="0" applyFont="1" applyBorder="1" applyAlignment="1">
      <alignment horizontal="center" vertical="center" wrapText="1"/>
    </xf>
    <xf numFmtId="0" fontId="1" fillId="3" borderId="0" xfId="0" applyFont="1" applyFill="1" applyBorder="1" applyAlignment="1">
      <alignment vertical="center"/>
    </xf>
    <xf numFmtId="0" fontId="1" fillId="3" borderId="0" xfId="0" applyFont="1" applyFill="1" applyBorder="1" applyAlignment="1">
      <alignment wrapText="1"/>
    </xf>
    <xf numFmtId="0" fontId="5" fillId="0" borderId="0" xfId="0" applyFont="1" applyAlignment="1"/>
    <xf numFmtId="0" fontId="7" fillId="0" borderId="0" xfId="0" applyFont="1" applyAlignment="1"/>
    <xf numFmtId="0" fontId="7" fillId="0" borderId="0" xfId="0" applyFont="1"/>
    <xf numFmtId="0" fontId="7" fillId="0" borderId="0" xfId="0" applyFont="1" applyAlignment="1">
      <alignment horizontal="right"/>
    </xf>
    <xf numFmtId="0" fontId="1" fillId="0" borderId="1" xfId="0" applyFont="1" applyBorder="1" applyAlignment="1">
      <alignment horizontal="center" vertical="center" wrapText="1"/>
    </xf>
    <xf numFmtId="0" fontId="6" fillId="0" borderId="1" xfId="0" applyFont="1" applyBorder="1" applyAlignment="1">
      <alignment horizontal="left" vertical="center" wrapText="1"/>
    </xf>
    <xf numFmtId="4" fontId="6" fillId="0" borderId="1" xfId="0" applyNumberFormat="1" applyFont="1" applyBorder="1" applyAlignment="1">
      <alignment horizontal="center" vertical="center" wrapText="1"/>
    </xf>
    <xf numFmtId="0" fontId="8" fillId="0" borderId="0" xfId="0" applyFont="1"/>
    <xf numFmtId="0" fontId="8" fillId="0" borderId="1" xfId="0" applyFont="1" applyBorder="1"/>
    <xf numFmtId="0" fontId="1" fillId="2" borderId="1" xfId="0" applyFont="1" applyFill="1" applyBorder="1" applyAlignment="1">
      <alignment horizontal="left" vertical="center" wrapText="1"/>
    </xf>
    <xf numFmtId="0" fontId="5" fillId="0" borderId="0" xfId="0" applyFont="1" applyAlignment="1">
      <alignment horizontal="center"/>
    </xf>
    <xf numFmtId="0" fontId="5" fillId="0" borderId="0" xfId="0" applyFont="1" applyBorder="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4" fontId="1" fillId="0" borderId="4"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72"/>
  <sheetViews>
    <sheetView tabSelected="1" zoomScaleNormal="100" workbookViewId="0">
      <selection activeCell="C1" sqref="B1:H64"/>
    </sheetView>
  </sheetViews>
  <sheetFormatPr defaultRowHeight="15" x14ac:dyDescent="0.25"/>
  <cols>
    <col min="2" max="2" width="6.42578125" bestFit="1" customWidth="1"/>
    <col min="3" max="3" width="46" customWidth="1"/>
    <col min="4" max="4" width="18" customWidth="1"/>
    <col min="5" max="5" width="20.140625" customWidth="1"/>
    <col min="6" max="6" width="16.7109375" customWidth="1"/>
    <col min="7" max="7" width="20.140625" customWidth="1"/>
    <col min="8" max="8" width="14.5703125" customWidth="1"/>
    <col min="14" max="14" width="9.140625" customWidth="1"/>
  </cols>
  <sheetData>
    <row r="2" spans="2:9" x14ac:dyDescent="0.25">
      <c r="B2" s="24" t="s">
        <v>68</v>
      </c>
      <c r="C2" s="24"/>
      <c r="D2" s="24"/>
      <c r="E2" s="24"/>
      <c r="F2" s="24"/>
      <c r="G2" s="24"/>
      <c r="H2" s="24"/>
      <c r="I2" s="14"/>
    </row>
    <row r="3" spans="2:9" ht="43.5" customHeight="1" x14ac:dyDescent="0.25">
      <c r="B3" s="25" t="s">
        <v>73</v>
      </c>
      <c r="C3" s="25"/>
      <c r="D3" s="25"/>
      <c r="E3" s="25"/>
      <c r="F3" s="25"/>
      <c r="G3" s="25"/>
      <c r="H3" s="25"/>
      <c r="I3" s="10"/>
    </row>
    <row r="4" spans="2:9" ht="38.25" x14ac:dyDescent="0.25">
      <c r="B4" s="11" t="s">
        <v>0</v>
      </c>
      <c r="C4" s="11" t="s">
        <v>1</v>
      </c>
      <c r="D4" s="11" t="s">
        <v>26</v>
      </c>
      <c r="E4" s="11" t="s">
        <v>2</v>
      </c>
      <c r="F4" s="11" t="s">
        <v>57</v>
      </c>
      <c r="G4" s="11" t="s">
        <v>28</v>
      </c>
      <c r="H4" s="11" t="s">
        <v>27</v>
      </c>
    </row>
    <row r="5" spans="2:9" x14ac:dyDescent="0.25">
      <c r="B5" s="23" t="s">
        <v>20</v>
      </c>
      <c r="C5" s="23"/>
      <c r="D5" s="23"/>
      <c r="E5" s="23"/>
      <c r="F5" s="23"/>
      <c r="G5" s="23"/>
      <c r="H5" s="23"/>
    </row>
    <row r="6" spans="2:9" ht="25.5" x14ac:dyDescent="0.25">
      <c r="B6" s="18">
        <v>1.1000000000000001</v>
      </c>
      <c r="C6" s="6" t="s">
        <v>52</v>
      </c>
      <c r="D6" s="26" t="s">
        <v>58</v>
      </c>
      <c r="E6" s="18">
        <v>168</v>
      </c>
      <c r="F6" s="5"/>
      <c r="G6" s="5"/>
      <c r="H6" s="29"/>
    </row>
    <row r="7" spans="2:9" ht="14.25" customHeight="1" x14ac:dyDescent="0.25">
      <c r="B7" s="18">
        <v>1.2</v>
      </c>
      <c r="C7" s="6" t="s">
        <v>15</v>
      </c>
      <c r="D7" s="27"/>
      <c r="E7" s="18">
        <v>168</v>
      </c>
      <c r="F7" s="5"/>
      <c r="G7" s="5"/>
      <c r="H7" s="30"/>
    </row>
    <row r="8" spans="2:9" ht="14.25" customHeight="1" x14ac:dyDescent="0.25">
      <c r="B8" s="18">
        <v>1.3</v>
      </c>
      <c r="C8" s="6" t="s">
        <v>16</v>
      </c>
      <c r="D8" s="27"/>
      <c r="E8" s="18">
        <v>168</v>
      </c>
      <c r="F8" s="5"/>
      <c r="G8" s="5"/>
      <c r="H8" s="30"/>
    </row>
    <row r="9" spans="2:9" ht="14.25" customHeight="1" x14ac:dyDescent="0.25">
      <c r="B9" s="18">
        <v>1.4</v>
      </c>
      <c r="C9" s="6" t="s">
        <v>51</v>
      </c>
      <c r="D9" s="27"/>
      <c r="E9" s="18">
        <v>168</v>
      </c>
      <c r="F9" s="5"/>
      <c r="G9" s="5"/>
      <c r="H9" s="30"/>
    </row>
    <row r="10" spans="2:9" ht="27" customHeight="1" x14ac:dyDescent="0.25">
      <c r="B10" s="18">
        <v>1.5</v>
      </c>
      <c r="C10" s="6" t="s">
        <v>64</v>
      </c>
      <c r="D10" s="28"/>
      <c r="E10" s="18">
        <v>168</v>
      </c>
      <c r="F10" s="5"/>
      <c r="G10" s="5"/>
      <c r="H10" s="31"/>
    </row>
    <row r="11" spans="2:9" x14ac:dyDescent="0.25">
      <c r="B11" s="23" t="s">
        <v>29</v>
      </c>
      <c r="C11" s="23"/>
      <c r="D11" s="23"/>
      <c r="E11" s="23"/>
      <c r="F11" s="23"/>
      <c r="G11" s="23"/>
      <c r="H11" s="23"/>
    </row>
    <row r="12" spans="2:9" ht="25.5" x14ac:dyDescent="0.25">
      <c r="B12" s="18">
        <v>2.1</v>
      </c>
      <c r="C12" s="4" t="s">
        <v>23</v>
      </c>
      <c r="D12" s="26" t="s">
        <v>58</v>
      </c>
      <c r="E12" s="18">
        <f>15*4*3</f>
        <v>180</v>
      </c>
      <c r="F12" s="5"/>
      <c r="G12" s="5"/>
      <c r="H12" s="29"/>
    </row>
    <row r="13" spans="2:9" ht="25.5" x14ac:dyDescent="0.25">
      <c r="B13" s="18">
        <v>2.2000000000000002</v>
      </c>
      <c r="C13" s="4" t="s">
        <v>50</v>
      </c>
      <c r="D13" s="28"/>
      <c r="E13" s="18">
        <f>15*4*3</f>
        <v>180</v>
      </c>
      <c r="F13" s="5"/>
      <c r="G13" s="5"/>
      <c r="H13" s="31"/>
    </row>
    <row r="14" spans="2:9" x14ac:dyDescent="0.25">
      <c r="B14" s="23" t="s">
        <v>24</v>
      </c>
      <c r="C14" s="23"/>
      <c r="D14" s="23"/>
      <c r="E14" s="23"/>
      <c r="F14" s="23"/>
      <c r="G14" s="23"/>
      <c r="H14" s="23"/>
    </row>
    <row r="15" spans="2:9" ht="25.5" x14ac:dyDescent="0.25">
      <c r="B15" s="18">
        <v>3.1</v>
      </c>
      <c r="C15" s="3" t="s">
        <v>23</v>
      </c>
      <c r="D15" s="26" t="s">
        <v>58</v>
      </c>
      <c r="E15" s="18">
        <v>108</v>
      </c>
      <c r="F15" s="5"/>
      <c r="G15" s="5"/>
      <c r="H15" s="29"/>
    </row>
    <row r="16" spans="2:9" ht="26.25" customHeight="1" x14ac:dyDescent="0.25">
      <c r="B16" s="18">
        <v>3.2</v>
      </c>
      <c r="C16" s="3" t="s">
        <v>61</v>
      </c>
      <c r="D16" s="27"/>
      <c r="E16" s="18">
        <v>108</v>
      </c>
      <c r="F16" s="5"/>
      <c r="G16" s="5"/>
      <c r="H16" s="30"/>
    </row>
    <row r="17" spans="2:8" ht="26.25" customHeight="1" x14ac:dyDescent="0.25">
      <c r="B17" s="18">
        <v>3.3</v>
      </c>
      <c r="C17" s="3" t="s">
        <v>62</v>
      </c>
      <c r="D17" s="27"/>
      <c r="E17" s="18">
        <v>108</v>
      </c>
      <c r="F17" s="5"/>
      <c r="G17" s="5"/>
      <c r="H17" s="30"/>
    </row>
    <row r="18" spans="2:8" ht="26.25" customHeight="1" x14ac:dyDescent="0.25">
      <c r="B18" s="18">
        <v>3.4</v>
      </c>
      <c r="C18" s="3" t="s">
        <v>63</v>
      </c>
      <c r="D18" s="28"/>
      <c r="E18" s="18">
        <v>108</v>
      </c>
      <c r="F18" s="5"/>
      <c r="G18" s="5"/>
      <c r="H18" s="31"/>
    </row>
    <row r="19" spans="2:8" x14ac:dyDescent="0.25">
      <c r="B19" s="23" t="s">
        <v>31</v>
      </c>
      <c r="C19" s="23"/>
      <c r="D19" s="23"/>
      <c r="E19" s="23"/>
      <c r="F19" s="23"/>
      <c r="G19" s="23"/>
      <c r="H19" s="23"/>
    </row>
    <row r="20" spans="2:8" ht="29.25" customHeight="1" x14ac:dyDescent="0.25">
      <c r="B20" s="18">
        <v>4.0999999999999996</v>
      </c>
      <c r="C20" s="3" t="s">
        <v>30</v>
      </c>
      <c r="D20" s="26" t="s">
        <v>58</v>
      </c>
      <c r="E20" s="18">
        <v>3</v>
      </c>
      <c r="F20" s="5"/>
      <c r="G20" s="5"/>
      <c r="H20" s="29"/>
    </row>
    <row r="21" spans="2:8" ht="29.25" customHeight="1" x14ac:dyDescent="0.25">
      <c r="B21" s="18">
        <v>4.2</v>
      </c>
      <c r="C21" s="3" t="s">
        <v>67</v>
      </c>
      <c r="D21" s="27"/>
      <c r="E21" s="18">
        <v>3</v>
      </c>
      <c r="F21" s="5"/>
      <c r="G21" s="5"/>
      <c r="H21" s="30"/>
    </row>
    <row r="22" spans="2:8" ht="41.25" customHeight="1" x14ac:dyDescent="0.25">
      <c r="B22" s="18">
        <v>4.3</v>
      </c>
      <c r="C22" s="3" t="s">
        <v>65</v>
      </c>
      <c r="D22" s="27"/>
      <c r="E22" s="18">
        <v>3</v>
      </c>
      <c r="F22" s="5"/>
      <c r="G22" s="5"/>
      <c r="H22" s="30"/>
    </row>
    <row r="23" spans="2:8" ht="39.75" customHeight="1" x14ac:dyDescent="0.25">
      <c r="B23" s="18">
        <v>4.4000000000000004</v>
      </c>
      <c r="C23" s="3" t="s">
        <v>66</v>
      </c>
      <c r="D23" s="28"/>
      <c r="E23" s="18">
        <v>3</v>
      </c>
      <c r="F23" s="5"/>
      <c r="G23" s="5"/>
      <c r="H23" s="31"/>
    </row>
    <row r="24" spans="2:8" x14ac:dyDescent="0.25">
      <c r="B24" s="23" t="s">
        <v>70</v>
      </c>
      <c r="C24" s="23"/>
      <c r="D24" s="23"/>
      <c r="E24" s="23"/>
      <c r="F24" s="23"/>
      <c r="G24" s="23"/>
      <c r="H24" s="23"/>
    </row>
    <row r="25" spans="2:8" ht="20.25" customHeight="1" x14ac:dyDescent="0.25">
      <c r="B25" s="18">
        <v>5.0999999999999996</v>
      </c>
      <c r="C25" s="3" t="s">
        <v>21</v>
      </c>
      <c r="D25" s="26" t="s">
        <v>58</v>
      </c>
      <c r="E25" s="18">
        <v>27</v>
      </c>
      <c r="F25" s="5"/>
      <c r="G25" s="5"/>
      <c r="H25" s="29"/>
    </row>
    <row r="26" spans="2:8" ht="28.5" customHeight="1" x14ac:dyDescent="0.25">
      <c r="B26" s="18">
        <v>5.2</v>
      </c>
      <c r="C26" s="3" t="s">
        <v>22</v>
      </c>
      <c r="D26" s="27"/>
      <c r="E26" s="18">
        <v>27</v>
      </c>
      <c r="F26" s="5"/>
      <c r="G26" s="5"/>
      <c r="H26" s="30"/>
    </row>
    <row r="27" spans="2:8" ht="27.75" customHeight="1" x14ac:dyDescent="0.25">
      <c r="B27" s="18">
        <v>5.3</v>
      </c>
      <c r="C27" s="3" t="s">
        <v>17</v>
      </c>
      <c r="D27" s="27"/>
      <c r="E27" s="18">
        <v>27</v>
      </c>
      <c r="F27" s="5"/>
      <c r="G27" s="5"/>
      <c r="H27" s="30"/>
    </row>
    <row r="28" spans="2:8" ht="38.25" x14ac:dyDescent="0.25">
      <c r="B28" s="18">
        <v>5.4</v>
      </c>
      <c r="C28" s="3" t="s">
        <v>18</v>
      </c>
      <c r="D28" s="27"/>
      <c r="E28" s="18">
        <v>27</v>
      </c>
      <c r="F28" s="5"/>
      <c r="G28" s="5"/>
      <c r="H28" s="30"/>
    </row>
    <row r="29" spans="2:8" ht="38.25" x14ac:dyDescent="0.25">
      <c r="B29" s="18">
        <v>5.5</v>
      </c>
      <c r="C29" s="3" t="s">
        <v>19</v>
      </c>
      <c r="D29" s="27"/>
      <c r="E29" s="18">
        <v>27</v>
      </c>
      <c r="F29" s="5"/>
      <c r="G29" s="5"/>
      <c r="H29" s="30"/>
    </row>
    <row r="30" spans="2:8" x14ac:dyDescent="0.25">
      <c r="B30" s="23" t="s">
        <v>71</v>
      </c>
      <c r="C30" s="23"/>
      <c r="D30" s="23"/>
      <c r="E30" s="23"/>
      <c r="F30" s="23"/>
      <c r="G30" s="23"/>
      <c r="H30" s="23"/>
    </row>
    <row r="31" spans="2:8" x14ac:dyDescent="0.25">
      <c r="B31" s="18">
        <v>6.1</v>
      </c>
      <c r="C31" s="3" t="s">
        <v>11</v>
      </c>
      <c r="D31" s="26" t="s">
        <v>58</v>
      </c>
      <c r="E31" s="18">
        <v>9</v>
      </c>
      <c r="F31" s="5"/>
      <c r="G31" s="5"/>
      <c r="H31" s="29"/>
    </row>
    <row r="32" spans="2:8" x14ac:dyDescent="0.25">
      <c r="B32" s="18">
        <v>6.2</v>
      </c>
      <c r="C32" s="3" t="s">
        <v>8</v>
      </c>
      <c r="D32" s="27"/>
      <c r="E32" s="18">
        <v>9</v>
      </c>
      <c r="F32" s="5"/>
      <c r="G32" s="5"/>
      <c r="H32" s="30"/>
    </row>
    <row r="33" spans="2:8" x14ac:dyDescent="0.25">
      <c r="B33" s="18">
        <v>6.3</v>
      </c>
      <c r="C33" s="3" t="s">
        <v>13</v>
      </c>
      <c r="D33" s="27"/>
      <c r="E33" s="18">
        <v>9</v>
      </c>
      <c r="F33" s="5"/>
      <c r="G33" s="5"/>
      <c r="H33" s="30"/>
    </row>
    <row r="34" spans="2:8" ht="38.25" x14ac:dyDescent="0.25">
      <c r="B34" s="18">
        <v>6.4</v>
      </c>
      <c r="C34" s="3" t="s">
        <v>69</v>
      </c>
      <c r="D34" s="27"/>
      <c r="E34" s="18">
        <v>9</v>
      </c>
      <c r="F34" s="5"/>
      <c r="G34" s="5"/>
      <c r="H34" s="30"/>
    </row>
    <row r="35" spans="2:8" ht="38.25" x14ac:dyDescent="0.25">
      <c r="B35" s="18">
        <v>6.5</v>
      </c>
      <c r="C35" s="3" t="s">
        <v>14</v>
      </c>
      <c r="D35" s="27"/>
      <c r="E35" s="18">
        <v>9</v>
      </c>
      <c r="F35" s="5"/>
      <c r="G35" s="5"/>
      <c r="H35" s="30"/>
    </row>
    <row r="36" spans="2:8" x14ac:dyDescent="0.25">
      <c r="B36" s="18">
        <v>6.6</v>
      </c>
      <c r="C36" s="3" t="s">
        <v>8</v>
      </c>
      <c r="D36" s="28"/>
      <c r="E36" s="18">
        <v>9</v>
      </c>
      <c r="F36" s="5"/>
      <c r="G36" s="5"/>
      <c r="H36" s="31"/>
    </row>
    <row r="37" spans="2:8" x14ac:dyDescent="0.25">
      <c r="B37" s="23" t="s">
        <v>72</v>
      </c>
      <c r="C37" s="23"/>
      <c r="D37" s="23"/>
      <c r="E37" s="23"/>
      <c r="F37" s="23"/>
      <c r="G37" s="23"/>
      <c r="H37" s="23"/>
    </row>
    <row r="38" spans="2:8" x14ac:dyDescent="0.25">
      <c r="B38" s="18">
        <v>7.1</v>
      </c>
      <c r="C38" s="3" t="s">
        <v>11</v>
      </c>
      <c r="D38" s="26" t="s">
        <v>58</v>
      </c>
      <c r="E38" s="18">
        <v>18</v>
      </c>
      <c r="F38" s="5"/>
      <c r="G38" s="5"/>
      <c r="H38" s="29"/>
    </row>
    <row r="39" spans="2:8" ht="27" customHeight="1" x14ac:dyDescent="0.25">
      <c r="B39" s="18">
        <v>7.2</v>
      </c>
      <c r="C39" s="3" t="s">
        <v>22</v>
      </c>
      <c r="D39" s="27"/>
      <c r="E39" s="18">
        <v>18</v>
      </c>
      <c r="F39" s="5"/>
      <c r="G39" s="5"/>
      <c r="H39" s="30"/>
    </row>
    <row r="40" spans="2:8" ht="106.5" customHeight="1" x14ac:dyDescent="0.25">
      <c r="B40" s="18">
        <v>7.3</v>
      </c>
      <c r="C40" s="3" t="s">
        <v>6</v>
      </c>
      <c r="D40" s="27"/>
      <c r="E40" s="18">
        <v>18</v>
      </c>
      <c r="F40" s="5"/>
      <c r="G40" s="5"/>
      <c r="H40" s="30"/>
    </row>
    <row r="41" spans="2:8" ht="25.5" x14ac:dyDescent="0.25">
      <c r="B41" s="18">
        <v>7.4</v>
      </c>
      <c r="C41" s="3" t="s">
        <v>7</v>
      </c>
      <c r="D41" s="27"/>
      <c r="E41" s="18">
        <v>18</v>
      </c>
      <c r="F41" s="5"/>
      <c r="G41" s="5"/>
      <c r="H41" s="30"/>
    </row>
    <row r="42" spans="2:8" ht="53.25" customHeight="1" x14ac:dyDescent="0.25">
      <c r="B42" s="18">
        <v>7.5</v>
      </c>
      <c r="C42" s="3" t="s">
        <v>9</v>
      </c>
      <c r="D42" s="27"/>
      <c r="E42" s="18">
        <v>18</v>
      </c>
      <c r="F42" s="5"/>
      <c r="G42" s="5"/>
      <c r="H42" s="30"/>
    </row>
    <row r="43" spans="2:8" ht="39.75" customHeight="1" x14ac:dyDescent="0.25">
      <c r="B43" s="18">
        <v>7.6</v>
      </c>
      <c r="C43" s="3" t="s">
        <v>10</v>
      </c>
      <c r="D43" s="27"/>
      <c r="E43" s="18">
        <v>18</v>
      </c>
      <c r="F43" s="5"/>
      <c r="G43" s="5"/>
      <c r="H43" s="30"/>
    </row>
    <row r="44" spans="2:8" ht="68.25" customHeight="1" x14ac:dyDescent="0.25">
      <c r="B44" s="18">
        <v>7.7</v>
      </c>
      <c r="C44" s="3" t="s">
        <v>12</v>
      </c>
      <c r="D44" s="28"/>
      <c r="E44" s="18">
        <v>18</v>
      </c>
      <c r="F44" s="5"/>
      <c r="G44" s="5"/>
      <c r="H44" s="31"/>
    </row>
    <row r="45" spans="2:8" ht="15.75" customHeight="1" x14ac:dyDescent="0.25">
      <c r="B45" s="23" t="s">
        <v>53</v>
      </c>
      <c r="C45" s="23"/>
      <c r="D45" s="23"/>
      <c r="E45" s="23"/>
      <c r="F45" s="23"/>
      <c r="G45" s="23"/>
      <c r="H45" s="23"/>
    </row>
    <row r="46" spans="2:8" x14ac:dyDescent="0.25">
      <c r="B46" s="18">
        <v>8.1</v>
      </c>
      <c r="C46" s="4" t="s">
        <v>25</v>
      </c>
      <c r="D46" s="26" t="s">
        <v>58</v>
      </c>
      <c r="E46" s="18">
        <v>168</v>
      </c>
      <c r="F46" s="5"/>
      <c r="G46" s="5"/>
      <c r="H46" s="29"/>
    </row>
    <row r="47" spans="2:8" ht="18" customHeight="1" x14ac:dyDescent="0.25">
      <c r="B47" s="18">
        <v>8.1999999999999993</v>
      </c>
      <c r="C47" s="4" t="s">
        <v>3</v>
      </c>
      <c r="D47" s="27"/>
      <c r="E47" s="18">
        <v>168</v>
      </c>
      <c r="F47" s="5"/>
      <c r="G47" s="5"/>
      <c r="H47" s="30"/>
    </row>
    <row r="48" spans="2:8" ht="26.25" customHeight="1" x14ac:dyDescent="0.25">
      <c r="B48" s="18">
        <v>8.3000000000000007</v>
      </c>
      <c r="C48" s="4" t="s">
        <v>4</v>
      </c>
      <c r="D48" s="28"/>
      <c r="E48" s="18">
        <v>168</v>
      </c>
      <c r="F48" s="5"/>
      <c r="G48" s="5"/>
      <c r="H48" s="31"/>
    </row>
    <row r="49" spans="2:8" ht="15.75" customHeight="1" x14ac:dyDescent="0.25">
      <c r="B49" s="23" t="s">
        <v>54</v>
      </c>
      <c r="C49" s="23"/>
      <c r="D49" s="23"/>
      <c r="E49" s="23"/>
      <c r="F49" s="23"/>
      <c r="G49" s="23"/>
      <c r="H49" s="23"/>
    </row>
    <row r="50" spans="2:8" ht="25.5" x14ac:dyDescent="0.25">
      <c r="B50" s="18">
        <v>9.1</v>
      </c>
      <c r="C50" s="4" t="s">
        <v>5</v>
      </c>
      <c r="D50" s="18" t="s">
        <v>59</v>
      </c>
      <c r="E50" s="18">
        <v>1</v>
      </c>
      <c r="F50" s="5"/>
      <c r="G50" s="5"/>
      <c r="H50" s="5"/>
    </row>
    <row r="51" spans="2:8" x14ac:dyDescent="0.25">
      <c r="B51" s="23" t="s">
        <v>55</v>
      </c>
      <c r="C51" s="23"/>
      <c r="D51" s="23"/>
      <c r="E51" s="23"/>
      <c r="F51" s="23"/>
      <c r="G51" s="23"/>
      <c r="H51" s="23"/>
    </row>
    <row r="52" spans="2:8" ht="27" customHeight="1" x14ac:dyDescent="0.25">
      <c r="B52" s="7">
        <v>10.1</v>
      </c>
      <c r="C52" s="6" t="s">
        <v>32</v>
      </c>
      <c r="D52" s="8"/>
      <c r="E52" s="18" t="s">
        <v>33</v>
      </c>
      <c r="F52" s="5"/>
      <c r="G52" s="5"/>
      <c r="H52" s="29"/>
    </row>
    <row r="53" spans="2:8" ht="80.25" customHeight="1" x14ac:dyDescent="0.25">
      <c r="B53" s="7">
        <v>10.199999999999999</v>
      </c>
      <c r="C53" s="6" t="s">
        <v>34</v>
      </c>
      <c r="D53" s="8"/>
      <c r="E53" s="18" t="s">
        <v>33</v>
      </c>
      <c r="F53" s="5"/>
      <c r="G53" s="5"/>
      <c r="H53" s="30"/>
    </row>
    <row r="54" spans="2:8" ht="65.25" customHeight="1" x14ac:dyDescent="0.25">
      <c r="B54" s="7">
        <v>10.3</v>
      </c>
      <c r="C54" s="6" t="s">
        <v>35</v>
      </c>
      <c r="D54" s="18" t="s">
        <v>36</v>
      </c>
      <c r="E54" s="18" t="s">
        <v>37</v>
      </c>
      <c r="F54" s="5"/>
      <c r="G54" s="5"/>
      <c r="H54" s="30"/>
    </row>
    <row r="55" spans="2:8" ht="66.75" customHeight="1" x14ac:dyDescent="0.25">
      <c r="B55" s="7">
        <v>10.4</v>
      </c>
      <c r="C55" s="6" t="s">
        <v>38</v>
      </c>
      <c r="D55" s="18" t="s">
        <v>39</v>
      </c>
      <c r="E55" s="18" t="s">
        <v>37</v>
      </c>
      <c r="F55" s="5"/>
      <c r="G55" s="5"/>
      <c r="H55" s="30"/>
    </row>
    <row r="56" spans="2:8" ht="43.5" customHeight="1" x14ac:dyDescent="0.25">
      <c r="B56" s="7">
        <v>10.5</v>
      </c>
      <c r="C56" s="6" t="s">
        <v>40</v>
      </c>
      <c r="D56" s="18" t="s">
        <v>41</v>
      </c>
      <c r="E56" s="18" t="s">
        <v>42</v>
      </c>
      <c r="F56" s="5"/>
      <c r="G56" s="5"/>
      <c r="H56" s="30"/>
    </row>
    <row r="57" spans="2:8" ht="63.75" x14ac:dyDescent="0.25">
      <c r="B57" s="7">
        <v>10.6</v>
      </c>
      <c r="C57" s="6" t="s">
        <v>43</v>
      </c>
      <c r="D57" s="18" t="s">
        <v>44</v>
      </c>
      <c r="E57" s="18" t="s">
        <v>42</v>
      </c>
      <c r="F57" s="5"/>
      <c r="G57" s="5"/>
      <c r="H57" s="31"/>
    </row>
    <row r="58" spans="2:8" x14ac:dyDescent="0.25">
      <c r="B58" s="23" t="s">
        <v>56</v>
      </c>
      <c r="C58" s="23"/>
      <c r="D58" s="23"/>
      <c r="E58" s="23"/>
      <c r="F58" s="23"/>
      <c r="G58" s="23"/>
      <c r="H58" s="23"/>
    </row>
    <row r="59" spans="2:8" x14ac:dyDescent="0.25">
      <c r="B59" s="18">
        <v>11.1</v>
      </c>
      <c r="C59" s="4" t="s">
        <v>46</v>
      </c>
      <c r="D59" s="4" t="s">
        <v>60</v>
      </c>
      <c r="E59" s="18">
        <v>1</v>
      </c>
      <c r="F59" s="5"/>
      <c r="G59" s="5"/>
      <c r="H59" s="5"/>
    </row>
    <row r="60" spans="2:8" s="21" customFormat="1" x14ac:dyDescent="0.25">
      <c r="B60" s="11"/>
      <c r="C60" s="19" t="s">
        <v>47</v>
      </c>
      <c r="D60" s="19"/>
      <c r="E60" s="19"/>
      <c r="F60" s="11"/>
      <c r="G60" s="19"/>
      <c r="H60" s="20"/>
    </row>
    <row r="61" spans="2:8" s="21" customFormat="1" x14ac:dyDescent="0.25">
      <c r="B61" s="11"/>
      <c r="C61" s="19" t="s">
        <v>48</v>
      </c>
      <c r="D61" s="19"/>
      <c r="E61" s="19"/>
      <c r="F61" s="11"/>
      <c r="G61" s="19"/>
      <c r="H61" s="20"/>
    </row>
    <row r="62" spans="2:8" s="21" customFormat="1" x14ac:dyDescent="0.25">
      <c r="B62" s="22"/>
      <c r="C62" s="19" t="s">
        <v>49</v>
      </c>
      <c r="D62" s="22"/>
      <c r="E62" s="19"/>
      <c r="F62" s="22"/>
      <c r="G62" s="19"/>
      <c r="H62" s="20"/>
    </row>
    <row r="63" spans="2:8" ht="18.75" customHeight="1" x14ac:dyDescent="0.25">
      <c r="C63" s="13" t="s">
        <v>45</v>
      </c>
    </row>
    <row r="64" spans="2:8" x14ac:dyDescent="0.25">
      <c r="C64" s="12"/>
    </row>
    <row r="65" spans="2:8" x14ac:dyDescent="0.25">
      <c r="C65" s="12"/>
    </row>
    <row r="66" spans="2:8" s="16" customFormat="1" ht="30" customHeight="1" x14ac:dyDescent="0.25">
      <c r="B66" s="15"/>
      <c r="C66" s="15"/>
      <c r="G66" s="17"/>
    </row>
    <row r="67" spans="2:8" x14ac:dyDescent="0.25">
      <c r="H67" s="9"/>
    </row>
    <row r="68" spans="2:8" ht="15.75" x14ac:dyDescent="0.25">
      <c r="B68" s="15"/>
      <c r="G68" s="17"/>
    </row>
    <row r="70" spans="2:8" x14ac:dyDescent="0.25">
      <c r="C70" s="1"/>
      <c r="D70" s="1"/>
    </row>
    <row r="71" spans="2:8" x14ac:dyDescent="0.25">
      <c r="C71" s="2"/>
      <c r="D71" s="2"/>
    </row>
    <row r="72" spans="2:8" x14ac:dyDescent="0.25">
      <c r="C72" s="2"/>
      <c r="D72" s="2"/>
    </row>
  </sheetData>
  <mergeCells count="30">
    <mergeCell ref="B58:H58"/>
    <mergeCell ref="D31:D36"/>
    <mergeCell ref="H31:H36"/>
    <mergeCell ref="B37:H37"/>
    <mergeCell ref="D38:D44"/>
    <mergeCell ref="H38:H44"/>
    <mergeCell ref="B45:H45"/>
    <mergeCell ref="D46:D48"/>
    <mergeCell ref="H46:H48"/>
    <mergeCell ref="B49:H49"/>
    <mergeCell ref="B51:H51"/>
    <mergeCell ref="H52:H57"/>
    <mergeCell ref="B30:H30"/>
    <mergeCell ref="D12:D13"/>
    <mergeCell ref="H12:H13"/>
    <mergeCell ref="B14:H14"/>
    <mergeCell ref="D15:D18"/>
    <mergeCell ref="H15:H18"/>
    <mergeCell ref="B19:H19"/>
    <mergeCell ref="D20:D23"/>
    <mergeCell ref="H20:H23"/>
    <mergeCell ref="B24:H24"/>
    <mergeCell ref="D25:D29"/>
    <mergeCell ref="H25:H29"/>
    <mergeCell ref="B11:H11"/>
    <mergeCell ref="B2:H2"/>
    <mergeCell ref="B3:H3"/>
    <mergeCell ref="B5:H5"/>
    <mergeCell ref="D6:D10"/>
    <mergeCell ref="H6:H10"/>
  </mergeCells>
  <pageMargins left="0.23622047244094491" right="0.23622047244094491" top="0.47" bottom="0.43" header="0.31496062992125984" footer="0.31496062992125984"/>
  <pageSetup paperSize="9" scale="6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томографии</vt:lpstr>
      <vt:lpstr>'без томографии'!Заголовки_для_печати</vt:lpstr>
      <vt:lpstr>'без томографии'!Область_печати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Колесов Владимир Анатольевич</dc:creator>
  <cp:lastModifiedBy>BurlakaDV</cp:lastModifiedBy>
  <cp:lastPrinted>2015-05-07T10:19:04Z</cp:lastPrinted>
  <dcterms:created xsi:type="dcterms:W3CDTF">2015-04-14T08:32:40Z</dcterms:created>
  <dcterms:modified xsi:type="dcterms:W3CDTF">2015-05-07T10:19:07Z</dcterms:modified>
</cp:coreProperties>
</file>